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T:\JPE\Javna_Narocila\JAVNA NAROČILA 2026\SPV\ENLJ-SPV-219-26 Letni servisi in periodični pregledi\"/>
    </mc:Choice>
  </mc:AlternateContent>
  <xr:revisionPtr revIDLastSave="0" documentId="13_ncr:1_{8B4CC011-7183-418E-9DA8-1FDCA1C65622}" xr6:coauthVersionLast="47" xr6:coauthVersionMax="47" xr10:uidLastSave="{00000000-0000-0000-0000-000000000000}"/>
  <bookViews>
    <workbookView xWindow="-28920" yWindow="825" windowWidth="29040" windowHeight="17520" xr2:uid="{00000000-000D-0000-FFFF-FFFF00000000}"/>
  </bookViews>
  <sheets>
    <sheet name="List1" sheetId="1" r:id="rId1"/>
  </sheets>
  <definedNames>
    <definedName name="_xlnm.Print_Area" localSheetId="0">List1!$A$1:$K$27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3" i="1" l="1"/>
  <c r="H12" i="1"/>
  <c r="H7" i="1"/>
  <c r="H8" i="1"/>
  <c r="H9" i="1"/>
  <c r="H10" i="1"/>
  <c r="H11" i="1"/>
  <c r="H14" i="1"/>
  <c r="H15" i="1"/>
  <c r="H6" i="1"/>
  <c r="H17" i="1" l="1"/>
</calcChain>
</file>

<file path=xl/sharedStrings.xml><?xml version="1.0" encoding="utf-8"?>
<sst xmlns="http://schemas.openxmlformats.org/spreadsheetml/2006/main" count="56" uniqueCount="32">
  <si>
    <t>Ponudbeni predračun</t>
  </si>
  <si>
    <t>Priloga 2/1</t>
  </si>
  <si>
    <t xml:space="preserve">Zap. št. </t>
  </si>
  <si>
    <t>Naziv</t>
  </si>
  <si>
    <t>Enota mere</t>
  </si>
  <si>
    <t>Predvidena količina za obdobje 2 (dveh) let</t>
  </si>
  <si>
    <t>Cena na enoto mere v EUR brez DDV</t>
  </si>
  <si>
    <t>Skupaj v EUR brez DDV</t>
  </si>
  <si>
    <t>BKG1- GORILNIK 1
Gorilnik Weishaupt, tip WKGL70/1-B</t>
  </si>
  <si>
    <t>Letni pregled</t>
  </si>
  <si>
    <t>BKG1- GORILNIK 2
Gorilnik Weishaupt, tip WKGL70/1-B</t>
  </si>
  <si>
    <t>BKG2- GORILNIK 1
Gorilnik Weishaupt, tip WKGL70/1-B</t>
  </si>
  <si>
    <t>BKG2- GORILNIK 2
Gorilnik Weishaupt, tip WKGL70/1-B</t>
  </si>
  <si>
    <t>Gorilnik WEISHAUPT, tip WKGL 70/2A3LN</t>
  </si>
  <si>
    <t>GESTRA – TRD 604</t>
  </si>
  <si>
    <t>Servisna ura</t>
  </si>
  <si>
    <t>Rezervni deli in potrošni material (ocena naročnika)</t>
  </si>
  <si>
    <t>kpl</t>
  </si>
  <si>
    <t>ura</t>
  </si>
  <si>
    <t>Dinamika pregledov</t>
  </si>
  <si>
    <t>Lokacija</t>
  </si>
  <si>
    <t>Toplarniška ulica 19</t>
  </si>
  <si>
    <t>Verovškova ulica 62</t>
  </si>
  <si>
    <t>Gorilnik WEISHAUPT, tip WKGL 70/2AZMNR</t>
  </si>
  <si>
    <t>Periodični pregled</t>
  </si>
  <si>
    <t>V/Na _______________, dne_________________</t>
  </si>
  <si>
    <t>(naziv ponudnika)</t>
  </si>
  <si>
    <t>Žig ponudnika:</t>
  </si>
  <si>
    <t>(ime in priimek ter  podpis odgovorne osebe)</t>
  </si>
  <si>
    <t>Št. javnega naročila: ENLJ-SPV-219/26</t>
  </si>
  <si>
    <t>LETNI SERVISI IN PERIODIČNI PREGLEDI Z NASTAVITVAMI ZA LETNI IN ZIMSKI REŽIM OBRATOVANJA GORILNIKOV ZA OBDOBJE DVEH LET</t>
  </si>
  <si>
    <t>Skupaj ponudbena vrednost v EUR brez DDV: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</si>
</sst>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1"/>
      <name val="Tahoma"/>
      <family val="2"/>
      <charset val="238"/>
    </font>
    <font>
      <sz val="11"/>
      <name val="Arial"/>
      <family val="2"/>
      <charset val="238"/>
    </font>
    <font>
      <sz val="1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Protection="1"/>
    <xf numFmtId="0" fontId="1" fillId="0" borderId="0" xfId="0" applyFont="1" applyProtection="1"/>
    <xf numFmtId="0" fontId="1" fillId="0" borderId="0" xfId="0" applyFont="1" applyAlignment="1" applyProtection="1">
      <alignment horizontal="right"/>
    </xf>
    <xf numFmtId="2" fontId="3" fillId="2" borderId="1" xfId="0" applyNumberFormat="1" applyFont="1" applyFill="1" applyBorder="1" applyAlignment="1" applyProtection="1">
      <alignment horizontal="center" vertical="center" wrapText="1"/>
    </xf>
    <xf numFmtId="4" fontId="3" fillId="2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1" fillId="0" borderId="0" xfId="0" applyFont="1" applyProtection="1">
      <protection locked="0"/>
    </xf>
    <xf numFmtId="2" fontId="1" fillId="0" borderId="0" xfId="0" applyNumberFormat="1" applyFont="1" applyAlignment="1" applyProtection="1">
      <alignment horizontal="left" vertical="center"/>
      <protection locked="0"/>
    </xf>
    <xf numFmtId="0" fontId="0" fillId="0" borderId="0" xfId="0" applyProtection="1"/>
    <xf numFmtId="0" fontId="0" fillId="0" borderId="1" xfId="0" applyBorder="1" applyAlignment="1" applyProtection="1">
      <alignment horizontal="center" vertical="center"/>
    </xf>
    <xf numFmtId="0" fontId="0" fillId="0" borderId="1" xfId="0" applyBorder="1" applyAlignment="1" applyProtection="1">
      <alignment wrapText="1"/>
    </xf>
    <xf numFmtId="1" fontId="0" fillId="0" borderId="1" xfId="0" applyNumberFormat="1" applyBorder="1" applyAlignment="1" applyProtection="1">
      <alignment horizontal="center"/>
    </xf>
    <xf numFmtId="4" fontId="0" fillId="0" borderId="1" xfId="0" applyNumberFormat="1" applyBorder="1" applyProtection="1"/>
    <xf numFmtId="0" fontId="0" fillId="0" borderId="1" xfId="0" applyFill="1" applyBorder="1" applyAlignment="1" applyProtection="1">
      <alignment wrapText="1"/>
    </xf>
    <xf numFmtId="0" fontId="0" fillId="0" borderId="1" xfId="0" applyBorder="1" applyAlignment="1" applyProtection="1">
      <alignment horizontal="left" wrapText="1"/>
    </xf>
    <xf numFmtId="0" fontId="0" fillId="0" borderId="1" xfId="0" applyBorder="1" applyProtection="1"/>
    <xf numFmtId="4" fontId="2" fillId="0" borderId="1" xfId="0" applyNumberFormat="1" applyFont="1" applyBorder="1" applyProtection="1"/>
    <xf numFmtId="0" fontId="0" fillId="0" borderId="0" xfId="0" applyAlignment="1" applyProtection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5" xfId="0" applyFont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0" fontId="1" fillId="0" borderId="0" xfId="0" applyFont="1" applyAlignment="1" applyProtection="1">
      <alignment horizontal="left" vertical="top"/>
      <protection locked="0"/>
    </xf>
    <xf numFmtId="4" fontId="1" fillId="3" borderId="1" xfId="0" applyNumberFormat="1" applyFont="1" applyFill="1" applyBorder="1" applyAlignment="1" applyProtection="1">
      <alignment horizontal="right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right"/>
    </xf>
    <xf numFmtId="0" fontId="2" fillId="0" borderId="3" xfId="0" applyFont="1" applyBorder="1" applyAlignment="1" applyProtection="1">
      <alignment horizontal="right"/>
    </xf>
    <xf numFmtId="0" fontId="2" fillId="0" borderId="4" xfId="0" applyFont="1" applyBorder="1" applyAlignment="1" applyProtection="1">
      <alignment horizontal="right"/>
    </xf>
    <xf numFmtId="0" fontId="0" fillId="0" borderId="2" xfId="0" applyBorder="1" applyAlignment="1" applyProtection="1">
      <alignment horizontal="left" wrapText="1"/>
    </xf>
    <xf numFmtId="0" fontId="0" fillId="0" borderId="3" xfId="0" applyBorder="1" applyAlignment="1" applyProtection="1">
      <alignment horizontal="left" wrapText="1"/>
    </xf>
    <xf numFmtId="0" fontId="0" fillId="0" borderId="4" xfId="0" applyBorder="1" applyAlignment="1" applyProtection="1">
      <alignment horizontal="left" wrapText="1"/>
    </xf>
    <xf numFmtId="0" fontId="1" fillId="0" borderId="6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tabSelected="1" showWhiteSpace="0" zoomScaleNormal="100" workbookViewId="0">
      <selection activeCell="B15" sqref="B15:D15"/>
    </sheetView>
  </sheetViews>
  <sheetFormatPr defaultRowHeight="14.25" x14ac:dyDescent="0.2"/>
  <cols>
    <col min="1" max="1" width="8" style="9" customWidth="1"/>
    <col min="2" max="2" width="24.25" style="9" customWidth="1"/>
    <col min="3" max="3" width="24.375" style="9" customWidth="1"/>
    <col min="4" max="4" width="21.75" style="9" customWidth="1"/>
    <col min="5" max="5" width="10.125" style="18" customWidth="1"/>
    <col min="6" max="6" width="13.75" style="9" customWidth="1"/>
    <col min="7" max="7" width="14.25" style="9" customWidth="1"/>
    <col min="8" max="8" width="13.625" style="9" customWidth="1"/>
    <col min="9" max="16384" width="9" style="9"/>
  </cols>
  <sheetData>
    <row r="1" spans="1:9" x14ac:dyDescent="0.2">
      <c r="A1" s="1" t="s">
        <v>0</v>
      </c>
      <c r="B1" s="1"/>
      <c r="C1" s="1"/>
      <c r="D1" s="1"/>
      <c r="E1" s="6"/>
      <c r="F1" s="2"/>
      <c r="G1" s="2"/>
      <c r="I1" s="2"/>
    </row>
    <row r="2" spans="1:9" x14ac:dyDescent="0.2">
      <c r="A2" s="1" t="s">
        <v>29</v>
      </c>
      <c r="B2" s="1"/>
      <c r="C2" s="1"/>
      <c r="D2" s="1"/>
      <c r="E2" s="6"/>
      <c r="F2" s="2"/>
      <c r="G2" s="2"/>
      <c r="H2" s="3" t="s">
        <v>1</v>
      </c>
      <c r="I2" s="2"/>
    </row>
    <row r="3" spans="1:9" x14ac:dyDescent="0.2">
      <c r="A3" s="1" t="s">
        <v>30</v>
      </c>
      <c r="B3" s="1"/>
      <c r="C3" s="1"/>
      <c r="D3" s="1"/>
      <c r="E3" s="6"/>
      <c r="F3" s="2"/>
      <c r="G3" s="2"/>
      <c r="H3" s="2"/>
      <c r="I3" s="2"/>
    </row>
    <row r="5" spans="1:9" ht="57" x14ac:dyDescent="0.2">
      <c r="A5" s="4" t="s">
        <v>2</v>
      </c>
      <c r="B5" s="4" t="s">
        <v>3</v>
      </c>
      <c r="C5" s="4" t="s">
        <v>19</v>
      </c>
      <c r="D5" s="4" t="s">
        <v>20</v>
      </c>
      <c r="E5" s="4" t="s">
        <v>4</v>
      </c>
      <c r="F5" s="4" t="s">
        <v>5</v>
      </c>
      <c r="G5" s="5" t="s">
        <v>6</v>
      </c>
      <c r="H5" s="5" t="s">
        <v>7</v>
      </c>
    </row>
    <row r="6" spans="1:9" ht="42.75" x14ac:dyDescent="0.2">
      <c r="A6" s="10">
        <v>1</v>
      </c>
      <c r="B6" s="11" t="s">
        <v>8</v>
      </c>
      <c r="C6" s="10" t="s">
        <v>9</v>
      </c>
      <c r="D6" s="10" t="s">
        <v>21</v>
      </c>
      <c r="E6" s="10" t="s">
        <v>17</v>
      </c>
      <c r="F6" s="12">
        <v>2</v>
      </c>
      <c r="G6" s="29"/>
      <c r="H6" s="13">
        <f>F6*G6</f>
        <v>0</v>
      </c>
    </row>
    <row r="7" spans="1:9" ht="42.75" x14ac:dyDescent="0.2">
      <c r="A7" s="10">
        <v>2</v>
      </c>
      <c r="B7" s="11" t="s">
        <v>10</v>
      </c>
      <c r="C7" s="10" t="s">
        <v>9</v>
      </c>
      <c r="D7" s="10" t="s">
        <v>21</v>
      </c>
      <c r="E7" s="10" t="s">
        <v>17</v>
      </c>
      <c r="F7" s="12">
        <v>2</v>
      </c>
      <c r="G7" s="29"/>
      <c r="H7" s="13">
        <f t="shared" ref="H7:H15" si="0">F7*G7</f>
        <v>0</v>
      </c>
    </row>
    <row r="8" spans="1:9" ht="42.75" x14ac:dyDescent="0.2">
      <c r="A8" s="10">
        <v>3</v>
      </c>
      <c r="B8" s="14" t="s">
        <v>11</v>
      </c>
      <c r="C8" s="10" t="s">
        <v>9</v>
      </c>
      <c r="D8" s="10" t="s">
        <v>21</v>
      </c>
      <c r="E8" s="10" t="s">
        <v>17</v>
      </c>
      <c r="F8" s="12">
        <v>2</v>
      </c>
      <c r="G8" s="29"/>
      <c r="H8" s="13">
        <f t="shared" si="0"/>
        <v>0</v>
      </c>
    </row>
    <row r="9" spans="1:9" ht="42.75" x14ac:dyDescent="0.2">
      <c r="A9" s="10">
        <v>4</v>
      </c>
      <c r="B9" s="11" t="s">
        <v>12</v>
      </c>
      <c r="C9" s="10" t="s">
        <v>9</v>
      </c>
      <c r="D9" s="10" t="s">
        <v>21</v>
      </c>
      <c r="E9" s="10" t="s">
        <v>17</v>
      </c>
      <c r="F9" s="12">
        <v>2</v>
      </c>
      <c r="G9" s="29"/>
      <c r="H9" s="13">
        <f t="shared" si="0"/>
        <v>0</v>
      </c>
    </row>
    <row r="10" spans="1:9" ht="28.5" x14ac:dyDescent="0.2">
      <c r="A10" s="10">
        <v>5</v>
      </c>
      <c r="B10" s="11" t="s">
        <v>13</v>
      </c>
      <c r="C10" s="10" t="s">
        <v>9</v>
      </c>
      <c r="D10" s="10" t="s">
        <v>22</v>
      </c>
      <c r="E10" s="10" t="s">
        <v>17</v>
      </c>
      <c r="F10" s="12">
        <v>2</v>
      </c>
      <c r="G10" s="29"/>
      <c r="H10" s="13">
        <f t="shared" si="0"/>
        <v>0</v>
      </c>
    </row>
    <row r="11" spans="1:9" ht="28.5" x14ac:dyDescent="0.2">
      <c r="A11" s="10">
        <v>6</v>
      </c>
      <c r="B11" s="11" t="s">
        <v>13</v>
      </c>
      <c r="C11" s="10" t="s">
        <v>24</v>
      </c>
      <c r="D11" s="10" t="s">
        <v>22</v>
      </c>
      <c r="E11" s="10" t="s">
        <v>17</v>
      </c>
      <c r="F11" s="12">
        <v>4</v>
      </c>
      <c r="G11" s="29"/>
      <c r="H11" s="13">
        <f t="shared" si="0"/>
        <v>0</v>
      </c>
    </row>
    <row r="12" spans="1:9" ht="28.5" x14ac:dyDescent="0.2">
      <c r="A12" s="10">
        <v>7</v>
      </c>
      <c r="B12" s="15" t="s">
        <v>23</v>
      </c>
      <c r="C12" s="10" t="s">
        <v>9</v>
      </c>
      <c r="D12" s="10" t="s">
        <v>22</v>
      </c>
      <c r="E12" s="10" t="s">
        <v>17</v>
      </c>
      <c r="F12" s="12">
        <v>2</v>
      </c>
      <c r="G12" s="29"/>
      <c r="H12" s="13">
        <f t="shared" si="0"/>
        <v>0</v>
      </c>
    </row>
    <row r="13" spans="1:9" ht="28.5" x14ac:dyDescent="0.2">
      <c r="A13" s="10">
        <v>8</v>
      </c>
      <c r="B13" s="15" t="s">
        <v>23</v>
      </c>
      <c r="C13" s="10" t="s">
        <v>24</v>
      </c>
      <c r="D13" s="10" t="s">
        <v>22</v>
      </c>
      <c r="E13" s="10" t="s">
        <v>17</v>
      </c>
      <c r="F13" s="12">
        <v>4</v>
      </c>
      <c r="G13" s="29"/>
      <c r="H13" s="13">
        <f t="shared" si="0"/>
        <v>0</v>
      </c>
    </row>
    <row r="14" spans="1:9" x14ac:dyDescent="0.2">
      <c r="A14" s="10">
        <v>9</v>
      </c>
      <c r="B14" s="16" t="s">
        <v>14</v>
      </c>
      <c r="C14" s="10" t="s">
        <v>24</v>
      </c>
      <c r="D14" s="10" t="s">
        <v>21</v>
      </c>
      <c r="E14" s="10" t="s">
        <v>17</v>
      </c>
      <c r="F14" s="12">
        <v>4</v>
      </c>
      <c r="G14" s="29"/>
      <c r="H14" s="13">
        <f t="shared" si="0"/>
        <v>0</v>
      </c>
    </row>
    <row r="15" spans="1:9" x14ac:dyDescent="0.2">
      <c r="A15" s="10">
        <v>10</v>
      </c>
      <c r="B15" s="34" t="s">
        <v>15</v>
      </c>
      <c r="C15" s="35"/>
      <c r="D15" s="36"/>
      <c r="E15" s="10" t="s">
        <v>18</v>
      </c>
      <c r="F15" s="12">
        <v>110</v>
      </c>
      <c r="G15" s="29"/>
      <c r="H15" s="13">
        <f t="shared" si="0"/>
        <v>0</v>
      </c>
    </row>
    <row r="16" spans="1:9" x14ac:dyDescent="0.2">
      <c r="A16" s="10">
        <v>11</v>
      </c>
      <c r="B16" s="34" t="s">
        <v>16</v>
      </c>
      <c r="C16" s="35"/>
      <c r="D16" s="35"/>
      <c r="E16" s="35"/>
      <c r="F16" s="35"/>
      <c r="G16" s="36"/>
      <c r="H16" s="13">
        <v>3200</v>
      </c>
    </row>
    <row r="17" spans="1:8" x14ac:dyDescent="0.2">
      <c r="A17" s="31" t="s">
        <v>31</v>
      </c>
      <c r="B17" s="32"/>
      <c r="C17" s="32"/>
      <c r="D17" s="32"/>
      <c r="E17" s="32"/>
      <c r="F17" s="32"/>
      <c r="G17" s="33"/>
      <c r="H17" s="17">
        <f>SUM(H6:H16)</f>
        <v>3200</v>
      </c>
    </row>
    <row r="19" spans="1:8" x14ac:dyDescent="0.2">
      <c r="A19" s="7"/>
      <c r="B19" s="8"/>
      <c r="C19" s="7"/>
      <c r="D19" s="7"/>
      <c r="E19" s="7"/>
      <c r="F19" s="7"/>
      <c r="G19" s="19"/>
      <c r="H19" s="19"/>
    </row>
    <row r="20" spans="1:8" x14ac:dyDescent="0.2">
      <c r="A20" s="21" t="s">
        <v>25</v>
      </c>
      <c r="B20" s="7"/>
      <c r="C20" s="22"/>
      <c r="D20" s="23"/>
      <c r="E20" s="23"/>
      <c r="F20" s="23"/>
      <c r="G20" s="7"/>
      <c r="H20" s="7"/>
    </row>
    <row r="21" spans="1:8" x14ac:dyDescent="0.2">
      <c r="A21" s="21"/>
      <c r="B21" s="7"/>
      <c r="C21" s="24"/>
      <c r="D21" s="25"/>
      <c r="E21" s="25"/>
      <c r="F21" s="25"/>
      <c r="G21" s="25"/>
      <c r="H21" s="25"/>
    </row>
    <row r="22" spans="1:8" x14ac:dyDescent="0.2">
      <c r="A22" s="21"/>
      <c r="B22" s="7"/>
      <c r="C22" s="23"/>
      <c r="D22" s="37" t="s">
        <v>26</v>
      </c>
      <c r="E22" s="37"/>
      <c r="F22" s="37"/>
      <c r="G22" s="38"/>
      <c r="H22" s="38"/>
    </row>
    <row r="23" spans="1:8" x14ac:dyDescent="0.2">
      <c r="A23" s="21"/>
      <c r="B23" s="7"/>
      <c r="C23" s="23"/>
      <c r="D23" s="23"/>
      <c r="E23" s="23"/>
      <c r="F23" s="23"/>
      <c r="G23" s="26"/>
      <c r="H23" s="26"/>
    </row>
    <row r="24" spans="1:8" x14ac:dyDescent="0.2">
      <c r="A24" s="21" t="s">
        <v>27</v>
      </c>
      <c r="B24" s="7"/>
      <c r="C24" s="22"/>
      <c r="D24" s="23"/>
      <c r="E24" s="23"/>
      <c r="F24" s="23"/>
      <c r="G24" s="7"/>
      <c r="H24" s="7"/>
    </row>
    <row r="25" spans="1:8" x14ac:dyDescent="0.2">
      <c r="A25" s="21"/>
      <c r="B25" s="7"/>
      <c r="C25" s="22"/>
      <c r="D25" s="23"/>
      <c r="E25" s="23"/>
      <c r="F25" s="23"/>
      <c r="G25" s="7"/>
      <c r="H25" s="7"/>
    </row>
    <row r="26" spans="1:8" x14ac:dyDescent="0.2">
      <c r="A26" s="21"/>
      <c r="B26" s="24"/>
      <c r="C26" s="27"/>
      <c r="D26" s="27"/>
      <c r="E26" s="27"/>
      <c r="F26" s="27"/>
      <c r="G26" s="27"/>
      <c r="H26" s="27"/>
    </row>
    <row r="27" spans="1:8" x14ac:dyDescent="0.2">
      <c r="A27" s="28"/>
      <c r="B27" s="24"/>
      <c r="C27" s="27"/>
      <c r="D27" s="30" t="s">
        <v>28</v>
      </c>
      <c r="E27" s="30"/>
      <c r="F27" s="30"/>
      <c r="G27" s="30"/>
      <c r="H27" s="30"/>
    </row>
    <row r="28" spans="1:8" x14ac:dyDescent="0.2">
      <c r="A28" s="19"/>
      <c r="B28" s="19"/>
      <c r="C28" s="19"/>
      <c r="D28" s="19"/>
      <c r="E28" s="20"/>
      <c r="F28" s="19"/>
      <c r="G28" s="19"/>
      <c r="H28" s="19"/>
    </row>
  </sheetData>
  <sheetProtection algorithmName="SHA-512" hashValue="/yrZ3kgkysjbSTxUGltu55f09fc6Oe6OEGD+WiHrpUWeieBb753xaaLlAis8ZFq4w3x9gcG32/mL60LWF0YVfA==" saltValue="KWBpOqqIp6jAJfyEwkw3nA==" spinCount="100000" sheet="1" objects="1" scenarios="1"/>
  <protectedRanges>
    <protectedRange sqref="G6:G15 A19:H29" name="Obseg1"/>
  </protectedRanges>
  <mergeCells count="5">
    <mergeCell ref="D27:H27"/>
    <mergeCell ref="A17:G17"/>
    <mergeCell ref="B16:G16"/>
    <mergeCell ref="B15:D15"/>
    <mergeCell ref="D22:H22"/>
  </mergeCells>
  <dataValidations count="1">
    <dataValidation type="custom" allowBlank="1" showInputMessage="1" showErrorMessage="1" errorTitle="NAPAKA" error="Vpiši vrednost na dve decimalni mesti" sqref="G6:G15" xr:uid="{00000000-0002-0000-0000-000000000000}">
      <formula1>EXACT(G6,ROUND(G6,2))</formula1>
    </dataValidation>
  </dataValidations>
  <pageMargins left="0.7" right="0.7" top="0.75" bottom="0.75" header="0.3" footer="0.3"/>
  <pageSetup paperSize="9" scale="78" fitToHeight="0" orientation="landscape" r:id="rId1"/>
  <headerFooter>
    <oddFooter>&amp;C&amp;8Stran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Filip David Koler</cp:lastModifiedBy>
  <cp:lastPrinted>2026-06-24T06:08:16Z</cp:lastPrinted>
  <dcterms:created xsi:type="dcterms:W3CDTF">2024-02-01T10:50:12Z</dcterms:created>
  <dcterms:modified xsi:type="dcterms:W3CDTF">2026-06-24T06:08:27Z</dcterms:modified>
</cp:coreProperties>
</file>